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5" i="1" s="1"/>
  <c r="G14" i="1"/>
  <c r="H14" i="1" s="1"/>
  <c r="G13" i="1"/>
  <c r="H13" i="1" s="1"/>
  <c r="G12" i="1"/>
  <c r="H12" i="1" s="1"/>
  <c r="G11" i="1"/>
  <c r="H11" i="1" s="1"/>
  <c r="G8" i="1"/>
  <c r="H8" i="1" s="1"/>
  <c r="G7" i="1"/>
  <c r="H7" i="1" s="1"/>
  <c r="G6" i="1"/>
  <c r="H6" i="1" s="1"/>
  <c r="H17" i="1" l="1"/>
  <c r="G16" i="1"/>
</calcChain>
</file>

<file path=xl/sharedStrings.xml><?xml version="1.0" encoding="utf-8"?>
<sst xmlns="http://schemas.openxmlformats.org/spreadsheetml/2006/main" count="49" uniqueCount="48">
  <si>
    <t>Dodavatel:</t>
  </si>
  <si>
    <t>Vybavení pokojů</t>
  </si>
  <si>
    <t>Ozn.</t>
  </si>
  <si>
    <t>Název</t>
  </si>
  <si>
    <t>Rozměr (mm)
š x hl x v</t>
  </si>
  <si>
    <t xml:space="preserve">Popis </t>
  </si>
  <si>
    <t>Počet kusů</t>
  </si>
  <si>
    <t>Cena bez DPH/ks</t>
  </si>
  <si>
    <t>Cena celkem bez DPH</t>
  </si>
  <si>
    <t>Cena celkem vč. DPH</t>
  </si>
  <si>
    <t>S1</t>
  </si>
  <si>
    <t>800x600x2600</t>
  </si>
  <si>
    <t>ST1</t>
  </si>
  <si>
    <t>750x750x750</t>
  </si>
  <si>
    <t>Z1</t>
  </si>
  <si>
    <t>Jídelní křesílko na pokoje</t>
  </si>
  <si>
    <t>550x540x880</t>
  </si>
  <si>
    <t>Vybavení společenských místností a jídelny</t>
  </si>
  <si>
    <t>ST2</t>
  </si>
  <si>
    <t>1250x800x750</t>
  </si>
  <si>
    <t>Z2</t>
  </si>
  <si>
    <t>Jídelní křesílko</t>
  </si>
  <si>
    <t>ST3</t>
  </si>
  <si>
    <t>Jídelní stůl čtvercový</t>
  </si>
  <si>
    <t>900x900x750</t>
  </si>
  <si>
    <t>Z3</t>
  </si>
  <si>
    <t>470x470x830</t>
  </si>
  <si>
    <t>ZA</t>
  </si>
  <si>
    <t>Zástěna teleskopická</t>
  </si>
  <si>
    <t>2200x80x1400</t>
  </si>
  <si>
    <t>Cena celkem  bez DPH</t>
  </si>
  <si>
    <t>Cena celkem včetně DPH</t>
  </si>
  <si>
    <t xml:space="preserve">Zadavatel: </t>
  </si>
  <si>
    <r>
      <rPr>
        <b/>
        <sz val="12"/>
        <rFont val="Calibri"/>
        <family val="2"/>
        <charset val="238"/>
        <scheme val="minor"/>
      </rPr>
      <t xml:space="preserve">ALCH Lomnice, SE, se sídlem Husova 4, 513 01 Semily </t>
    </r>
    <r>
      <rPr>
        <sz val="12"/>
        <color theme="1"/>
        <rFont val="Calibri"/>
        <family val="2"/>
        <charset val="238"/>
        <scheme val="minor"/>
      </rPr>
      <t xml:space="preserve">
IČO: 246 76 977</t>
    </r>
  </si>
  <si>
    <r>
      <rPr>
        <b/>
        <sz val="12"/>
        <color rgb="FFFF0000"/>
        <rFont val="Calibri"/>
        <family val="2"/>
        <charset val="238"/>
        <scheme val="minor"/>
      </rPr>
      <t>Doplnit název firmy a adresu</t>
    </r>
    <r>
      <rPr>
        <sz val="12"/>
        <rFont val="Calibri"/>
        <family val="2"/>
        <charset val="238"/>
        <scheme val="minor"/>
      </rPr>
      <t xml:space="preserve">
IČO: </t>
    </r>
    <r>
      <rPr>
        <sz val="12"/>
        <color rgb="FFFF0000"/>
        <rFont val="Calibri"/>
        <family val="2"/>
        <charset val="238"/>
        <scheme val="minor"/>
      </rPr>
      <t>doplnit</t>
    </r>
  </si>
  <si>
    <t xml:space="preserve">Skříňová sestava </t>
  </si>
  <si>
    <t xml:space="preserve">Jídelní stolek - malý </t>
  </si>
  <si>
    <t>Jídelní stůl - velký</t>
  </si>
  <si>
    <t>Jídelní křesílko - čalouněné</t>
  </si>
  <si>
    <t>Skříň dělená šatní / policová, v policové části vnitřní uzamykatelná dvířka pro osobní věci (trezorek). Nástavec dvoudveřový bez vnitřní police. Korpusy v dekoru UNI barvy 5981 (Kašmír), dveře v dekoru R27044. Rozměry je nutné ověřit na stavbě dle skutečnosti.</t>
  </si>
  <si>
    <t>Stolová deska tl.18mm s ABS hrsnou tl.2mm. Svařovaná podnož z ocelových uzavřených profilů, povrchová barva RAL 7047. Stolová deska v dekoru R27044</t>
  </si>
  <si>
    <t>Stolová deska tl.18mm s ABS hrsnou tl.2mm. Svařovaná podnož z ocelových uzavřených profilů, povrchová barva RAL 7047. Stolová deska v dekoru ořech</t>
  </si>
  <si>
    <t xml:space="preserve">Křesílko s područkami - skořepina včetně područek z technoplymeru, nohy dřevo. 
</t>
  </si>
  <si>
    <t xml:space="preserve">Křesílko s područkami - skořepina včetně područek z technoplymeru, nohy dřevo. </t>
  </si>
  <si>
    <t>Jídelní stůl vhodný do pečovatelských provozů, nohy masiv
s oblou nárožní hranou, moření do barvy ostatních nábytkových prvků, filcové kluzáky. Deska stolu dekor ořech. Výrazné oblé hrany kopírující profil nohou. Područky jídelních křesílek musí jít zasunout pod stolovou desku.</t>
  </si>
  <si>
    <t>Křesílko s područkami masiv, čalouněný sedák a opěrák nehořlavou koženkou určenou do zdravotnictví.  Výška sedu 47cm, hmotnost maximálně 7Kg, nosnost minimálně 120Kg.</t>
  </si>
  <si>
    <t xml:space="preserve">Hliníková teleskopická zástěna umožňující snadné a rychlé použití pro intimní rozdělení místnosti, především mezi lůžky.
Pratelné závěsy z nehořlavého materiálu.
</t>
  </si>
  <si>
    <t>Specifikace předmětu plnění a ceny
Domov seniorů v Lomnici nad Popelkou - dodávka nábytku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</si>
</sst>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12" x14ac:knownFonts="1">
    <font>
      <sz val="11"/>
      <color theme="1"/>
      <name val="Calibri"/>
      <family val="2"/>
      <scheme val="minor"/>
    </font>
    <font>
      <b/>
      <sz val="2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5" xfId="0" applyFont="1" applyBorder="1" applyAlignment="1"/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/>
    <xf numFmtId="2" fontId="6" fillId="0" borderId="7" xfId="0" applyNumberFormat="1" applyFont="1" applyBorder="1" applyAlignment="1"/>
    <xf numFmtId="0" fontId="6" fillId="0" borderId="8" xfId="0" applyFont="1" applyBorder="1" applyAlignmen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textRotation="90"/>
    </xf>
    <xf numFmtId="0" fontId="0" fillId="0" borderId="13" xfId="0" applyBorder="1"/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textRotation="90"/>
    </xf>
    <xf numFmtId="0" fontId="0" fillId="0" borderId="16" xfId="0" applyBorder="1"/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/>
    <xf numFmtId="2" fontId="6" fillId="0" borderId="2" xfId="0" applyNumberFormat="1" applyFont="1" applyBorder="1" applyAlignment="1"/>
    <xf numFmtId="0" fontId="6" fillId="0" borderId="3" xfId="0" applyFont="1" applyBorder="1" applyAlignment="1"/>
    <xf numFmtId="0" fontId="0" fillId="0" borderId="16" xfId="0" applyBorder="1" applyAlignment="1">
      <alignment vertical="center"/>
    </xf>
    <xf numFmtId="164" fontId="0" fillId="2" borderId="17" xfId="0" applyNumberForma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164" fontId="3" fillId="5" borderId="7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164" fontId="11" fillId="4" borderId="2" xfId="0" applyNumberFormat="1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4" borderId="2" xfId="0" applyFont="1" applyFill="1" applyBorder="1" applyAlignment="1">
      <alignment horizontal="center" vertical="center"/>
    </xf>
    <xf numFmtId="164" fontId="0" fillId="3" borderId="13" xfId="0" applyNumberFormat="1" applyFill="1" applyBorder="1" applyAlignment="1" applyProtection="1">
      <alignment horizontal="center" vertical="center"/>
      <protection locked="0"/>
    </xf>
    <xf numFmtId="164" fontId="0" fillId="3" borderId="16" xfId="0" applyNumberFormat="1" applyFill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5" fillId="0" borderId="3" xfId="0" applyFont="1" applyBorder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717550</xdr:colOff>
          <xdr:row>5</xdr:row>
          <xdr:rowOff>133350</xdr:rowOff>
        </xdr:from>
        <xdr:to>
          <xdr:col>1</xdr:col>
          <xdr:colOff>2527300</xdr:colOff>
          <xdr:row>5</xdr:row>
          <xdr:rowOff>2997200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381000</xdr:colOff>
      <xdr:row>6</xdr:row>
      <xdr:rowOff>850900</xdr:rowOff>
    </xdr:from>
    <xdr:to>
      <xdr:col>1</xdr:col>
      <xdr:colOff>2796036</xdr:colOff>
      <xdr:row>6</xdr:row>
      <xdr:rowOff>3302000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200" y="6819900"/>
          <a:ext cx="2415036" cy="245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508000</xdr:colOff>
          <xdr:row>7</xdr:row>
          <xdr:rowOff>146050</xdr:rowOff>
        </xdr:from>
        <xdr:to>
          <xdr:col>1</xdr:col>
          <xdr:colOff>2489200</xdr:colOff>
          <xdr:row>7</xdr:row>
          <xdr:rowOff>3041650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25400</xdr:colOff>
          <xdr:row>8</xdr:row>
          <xdr:rowOff>368300</xdr:rowOff>
        </xdr:from>
        <xdr:to>
          <xdr:col>1</xdr:col>
          <xdr:colOff>3441700</xdr:colOff>
          <xdr:row>8</xdr:row>
          <xdr:rowOff>2419350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3473450</xdr:colOff>
          <xdr:row>8</xdr:row>
          <xdr:rowOff>381000</xdr:rowOff>
        </xdr:from>
        <xdr:to>
          <xdr:col>4</xdr:col>
          <xdr:colOff>381000</xdr:colOff>
          <xdr:row>8</xdr:row>
          <xdr:rowOff>2374900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406400</xdr:colOff>
          <xdr:row>8</xdr:row>
          <xdr:rowOff>374650</xdr:rowOff>
        </xdr:from>
        <xdr:to>
          <xdr:col>7</xdr:col>
          <xdr:colOff>1123950</xdr:colOff>
          <xdr:row>8</xdr:row>
          <xdr:rowOff>2400300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10</xdr:row>
          <xdr:rowOff>1111250</xdr:rowOff>
        </xdr:from>
        <xdr:to>
          <xdr:col>1</xdr:col>
          <xdr:colOff>2895600</xdr:colOff>
          <xdr:row>10</xdr:row>
          <xdr:rowOff>3187700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279400</xdr:colOff>
          <xdr:row>12</xdr:row>
          <xdr:rowOff>82550</xdr:rowOff>
        </xdr:from>
        <xdr:to>
          <xdr:col>1</xdr:col>
          <xdr:colOff>3181350</xdr:colOff>
          <xdr:row>12</xdr:row>
          <xdr:rowOff>2609850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126999</xdr:colOff>
      <xdr:row>13</xdr:row>
      <xdr:rowOff>1418167</xdr:rowOff>
    </xdr:from>
    <xdr:to>
      <xdr:col>1</xdr:col>
      <xdr:colOff>2033280</xdr:colOff>
      <xdr:row>13</xdr:row>
      <xdr:rowOff>4106334</xdr:rowOff>
    </xdr:to>
    <xdr:pic>
      <xdr:nvPicPr>
        <xdr:cNvPr id="39" name="Obrázek 38" descr="jídelní židle JOSEF 323 7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499" y="31644167"/>
          <a:ext cx="1906281" cy="2688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1225550</xdr:colOff>
          <xdr:row>13</xdr:row>
          <xdr:rowOff>165100</xdr:rowOff>
        </xdr:from>
        <xdr:to>
          <xdr:col>1</xdr:col>
          <xdr:colOff>3257550</xdr:colOff>
          <xdr:row>13</xdr:row>
          <xdr:rowOff>1524000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44450</xdr:rowOff>
        </xdr:from>
        <xdr:to>
          <xdr:col>1</xdr:col>
          <xdr:colOff>2946400</xdr:colOff>
          <xdr:row>14</xdr:row>
          <xdr:rowOff>946150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158750</xdr:colOff>
          <xdr:row>14</xdr:row>
          <xdr:rowOff>1593850</xdr:rowOff>
        </xdr:from>
        <xdr:to>
          <xdr:col>1</xdr:col>
          <xdr:colOff>1822450</xdr:colOff>
          <xdr:row>14</xdr:row>
          <xdr:rowOff>3175000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2089150</xdr:colOff>
          <xdr:row>14</xdr:row>
          <xdr:rowOff>990600</xdr:rowOff>
        </xdr:from>
        <xdr:to>
          <xdr:col>1</xdr:col>
          <xdr:colOff>3181350</xdr:colOff>
          <xdr:row>14</xdr:row>
          <xdr:rowOff>3746500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698500</xdr:colOff>
          <xdr:row>11</xdr:row>
          <xdr:rowOff>25400</xdr:rowOff>
        </xdr:from>
        <xdr:to>
          <xdr:col>1</xdr:col>
          <xdr:colOff>2673350</xdr:colOff>
          <xdr:row>11</xdr:row>
          <xdr:rowOff>2921000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zoomScale="50" zoomScaleNormal="50" workbookViewId="0">
      <selection activeCell="G6" sqref="G6"/>
    </sheetView>
  </sheetViews>
  <sheetFormatPr defaultRowHeight="14.5" x14ac:dyDescent="0.35"/>
  <cols>
    <col min="1" max="1" width="6.6328125" customWidth="1"/>
    <col min="2" max="2" width="50.54296875" customWidth="1"/>
    <col min="3" max="3" width="16.453125" customWidth="1"/>
    <col min="4" max="4" width="29.453125" customWidth="1"/>
    <col min="5" max="5" width="14.26953125" customWidth="1"/>
    <col min="6" max="6" width="14.6328125" customWidth="1"/>
    <col min="7" max="8" width="16.36328125" customWidth="1"/>
  </cols>
  <sheetData>
    <row r="1" spans="1:8" ht="69.5" customHeight="1" thickBot="1" x14ac:dyDescent="0.4">
      <c r="A1" s="51" t="s">
        <v>47</v>
      </c>
      <c r="B1" s="52"/>
      <c r="C1" s="52"/>
      <c r="D1" s="52"/>
      <c r="E1" s="52"/>
      <c r="F1" s="52"/>
      <c r="G1" s="52"/>
      <c r="H1" s="53"/>
    </row>
    <row r="2" spans="1:8" ht="29" customHeight="1" thickBot="1" x14ac:dyDescent="0.55000000000000004">
      <c r="A2" s="54" t="s">
        <v>32</v>
      </c>
      <c r="B2" s="55"/>
      <c r="C2" s="56"/>
      <c r="D2" s="1"/>
      <c r="E2" s="57" t="s">
        <v>0</v>
      </c>
      <c r="F2" s="58"/>
      <c r="G2" s="58"/>
      <c r="H2" s="59"/>
    </row>
    <row r="3" spans="1:8" ht="34" customHeight="1" thickBot="1" x14ac:dyDescent="0.4">
      <c r="A3" s="60" t="s">
        <v>33</v>
      </c>
      <c r="B3" s="61"/>
      <c r="C3" s="62"/>
      <c r="D3" s="2"/>
      <c r="E3" s="68" t="s">
        <v>34</v>
      </c>
      <c r="F3" s="69"/>
      <c r="G3" s="69"/>
      <c r="H3" s="70"/>
    </row>
    <row r="4" spans="1:8" ht="30" customHeight="1" thickBot="1" x14ac:dyDescent="0.55000000000000004">
      <c r="A4" s="48" t="s">
        <v>1</v>
      </c>
      <c r="B4" s="3"/>
      <c r="C4" s="3"/>
      <c r="D4" s="4"/>
      <c r="E4" s="5"/>
      <c r="F4" s="5"/>
      <c r="G4" s="6"/>
      <c r="H4" s="7"/>
    </row>
    <row r="5" spans="1:8" ht="29" x14ac:dyDescent="0.35">
      <c r="A5" s="8" t="s">
        <v>2</v>
      </c>
      <c r="B5" s="9" t="s">
        <v>3</v>
      </c>
      <c r="C5" s="10" t="s">
        <v>4</v>
      </c>
      <c r="D5" s="9" t="s">
        <v>5</v>
      </c>
      <c r="E5" s="10" t="s">
        <v>6</v>
      </c>
      <c r="F5" s="10" t="s">
        <v>7</v>
      </c>
      <c r="G5" s="10" t="s">
        <v>8</v>
      </c>
      <c r="H5" s="11" t="s">
        <v>9</v>
      </c>
    </row>
    <row r="6" spans="1:8" ht="262.5" customHeight="1" x14ac:dyDescent="0.35">
      <c r="A6" s="12" t="s">
        <v>10</v>
      </c>
      <c r="B6" s="13" t="s">
        <v>35</v>
      </c>
      <c r="C6" s="14" t="s">
        <v>11</v>
      </c>
      <c r="D6" s="45" t="s">
        <v>39</v>
      </c>
      <c r="E6" s="16">
        <v>82</v>
      </c>
      <c r="F6" s="64"/>
      <c r="G6" s="17">
        <f t="shared" ref="G6:G8" si="0">F6*E6</f>
        <v>0</v>
      </c>
      <c r="H6" s="18">
        <f t="shared" ref="H6:H8" si="1">G6*1.21</f>
        <v>0</v>
      </c>
    </row>
    <row r="7" spans="1:8" ht="298" customHeight="1" x14ac:dyDescent="0.35">
      <c r="A7" s="12" t="s">
        <v>12</v>
      </c>
      <c r="B7" s="13" t="s">
        <v>36</v>
      </c>
      <c r="C7" s="14" t="s">
        <v>13</v>
      </c>
      <c r="D7" s="15" t="s">
        <v>40</v>
      </c>
      <c r="E7" s="16">
        <v>53</v>
      </c>
      <c r="F7" s="64"/>
      <c r="G7" s="17">
        <f t="shared" si="0"/>
        <v>0</v>
      </c>
      <c r="H7" s="18">
        <f t="shared" si="1"/>
        <v>0</v>
      </c>
    </row>
    <row r="8" spans="1:8" ht="294.5" customHeight="1" thickBot="1" x14ac:dyDescent="0.4">
      <c r="A8" s="19" t="s">
        <v>14</v>
      </c>
      <c r="B8" s="20" t="s">
        <v>15</v>
      </c>
      <c r="C8" s="21" t="s">
        <v>16</v>
      </c>
      <c r="D8" s="21" t="s">
        <v>43</v>
      </c>
      <c r="E8" s="22">
        <v>82</v>
      </c>
      <c r="F8" s="65"/>
      <c r="G8" s="17">
        <f t="shared" si="0"/>
        <v>0</v>
      </c>
      <c r="H8" s="24">
        <f t="shared" si="1"/>
        <v>0</v>
      </c>
    </row>
    <row r="9" spans="1:8" ht="202" customHeight="1" thickBot="1" x14ac:dyDescent="0.4">
      <c r="A9" s="25"/>
      <c r="B9" s="26"/>
      <c r="C9" s="27"/>
      <c r="D9" s="27"/>
      <c r="E9" s="28"/>
      <c r="F9" s="66"/>
      <c r="G9" s="29"/>
      <c r="H9" s="30"/>
    </row>
    <row r="10" spans="1:8" ht="21.5" thickBot="1" x14ac:dyDescent="0.55000000000000004">
      <c r="A10" s="49" t="s">
        <v>17</v>
      </c>
      <c r="B10" s="31"/>
      <c r="C10" s="31"/>
      <c r="D10" s="32"/>
      <c r="E10" s="33"/>
      <c r="F10" s="67"/>
      <c r="G10" s="34"/>
      <c r="H10" s="35"/>
    </row>
    <row r="11" spans="1:8" ht="341.5" customHeight="1" x14ac:dyDescent="0.35">
      <c r="A11" s="12" t="s">
        <v>18</v>
      </c>
      <c r="B11" s="13" t="s">
        <v>37</v>
      </c>
      <c r="C11" s="14" t="s">
        <v>19</v>
      </c>
      <c r="D11" s="15" t="s">
        <v>41</v>
      </c>
      <c r="E11" s="16">
        <v>8</v>
      </c>
      <c r="F11" s="64"/>
      <c r="G11" s="17">
        <f t="shared" ref="G11:G12" si="2">F11*E11</f>
        <v>0</v>
      </c>
      <c r="H11" s="18">
        <f t="shared" ref="H11:H12" si="3">G11*1.21</f>
        <v>0</v>
      </c>
    </row>
    <row r="12" spans="1:8" ht="258" customHeight="1" x14ac:dyDescent="0.35">
      <c r="A12" s="19" t="s">
        <v>20</v>
      </c>
      <c r="B12" s="20" t="s">
        <v>21</v>
      </c>
      <c r="C12" s="21" t="s">
        <v>16</v>
      </c>
      <c r="D12" s="21" t="s">
        <v>42</v>
      </c>
      <c r="E12" s="22">
        <v>32</v>
      </c>
      <c r="F12" s="65"/>
      <c r="G12" s="17">
        <f t="shared" si="2"/>
        <v>0</v>
      </c>
      <c r="H12" s="24">
        <f t="shared" si="3"/>
        <v>0</v>
      </c>
    </row>
    <row r="13" spans="1:8" ht="244" customHeight="1" x14ac:dyDescent="0.35">
      <c r="A13" s="19" t="s">
        <v>22</v>
      </c>
      <c r="B13" s="20" t="s">
        <v>23</v>
      </c>
      <c r="C13" s="36" t="s">
        <v>24</v>
      </c>
      <c r="D13" s="21" t="s">
        <v>44</v>
      </c>
      <c r="E13" s="22">
        <v>21</v>
      </c>
      <c r="F13" s="65"/>
      <c r="G13" s="17">
        <f>F13*E13</f>
        <v>0</v>
      </c>
      <c r="H13" s="18">
        <f>G13*1.21</f>
        <v>0</v>
      </c>
    </row>
    <row r="14" spans="1:8" ht="357.5" customHeight="1" x14ac:dyDescent="0.35">
      <c r="A14" s="19" t="s">
        <v>25</v>
      </c>
      <c r="B14" s="20" t="s">
        <v>38</v>
      </c>
      <c r="C14" s="21" t="s">
        <v>26</v>
      </c>
      <c r="D14" s="21" t="s">
        <v>45</v>
      </c>
      <c r="E14" s="22">
        <v>84</v>
      </c>
      <c r="F14" s="65"/>
      <c r="G14" s="23">
        <f t="shared" ref="G14:G15" si="4">F14*E14</f>
        <v>0</v>
      </c>
      <c r="H14" s="37">
        <f t="shared" ref="H14:H15" si="5">G14*1.21</f>
        <v>0</v>
      </c>
    </row>
    <row r="15" spans="1:8" ht="302" customHeight="1" thickBot="1" x14ac:dyDescent="0.4">
      <c r="A15" s="19" t="s">
        <v>27</v>
      </c>
      <c r="B15" s="20" t="s">
        <v>28</v>
      </c>
      <c r="C15" s="21" t="s">
        <v>29</v>
      </c>
      <c r="D15" s="21" t="s">
        <v>46</v>
      </c>
      <c r="E15" s="22">
        <v>6</v>
      </c>
      <c r="F15" s="65"/>
      <c r="G15" s="23">
        <f t="shared" si="4"/>
        <v>0</v>
      </c>
      <c r="H15" s="37">
        <f t="shared" si="5"/>
        <v>0</v>
      </c>
    </row>
    <row r="16" spans="1:8" ht="25" customHeight="1" thickBot="1" x14ac:dyDescent="0.4">
      <c r="A16" s="41"/>
      <c r="B16" s="63" t="s">
        <v>30</v>
      </c>
      <c r="C16" s="63"/>
      <c r="D16" s="63"/>
      <c r="E16" s="38"/>
      <c r="F16" s="39"/>
      <c r="G16" s="46">
        <f>SUM(G6:G15)</f>
        <v>0</v>
      </c>
      <c r="H16" s="40"/>
    </row>
    <row r="17" spans="1:8" ht="27" customHeight="1" thickBot="1" x14ac:dyDescent="0.4">
      <c r="A17" s="42"/>
      <c r="B17" s="50" t="s">
        <v>31</v>
      </c>
      <c r="C17" s="50"/>
      <c r="D17" s="50"/>
      <c r="E17" s="43"/>
      <c r="F17" s="44"/>
      <c r="G17" s="44"/>
      <c r="H17" s="47">
        <f>E51+SUM(H6+H7+H8+H11+H12+H13+H14+H15)</f>
        <v>0</v>
      </c>
    </row>
  </sheetData>
  <sheetProtection algorithmName="SHA-512" hashValue="eZ/t41YssDnV2VjRneYmXCq7+sQIc2zLjNaaY6nPFz9CmDF2EIBmEAsi/BL2aWl0Y0eZSF1Ebta50XcFxiu69g==" saltValue="0DvZFL+9TIIClf9BspnS/g==" spinCount="100000" sheet="1" objects="1" scenarios="1"/>
  <mergeCells count="7">
    <mergeCell ref="B17:D17"/>
    <mergeCell ref="A1:H1"/>
    <mergeCell ref="A2:C2"/>
    <mergeCell ref="E2:H2"/>
    <mergeCell ref="A3:C3"/>
    <mergeCell ref="E3:H3"/>
    <mergeCell ref="B16:D1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49" r:id="rId4">
          <objectPr defaultSize="0" autoPict="0" r:id="rId5">
            <anchor moveWithCells="1">
              <from>
                <xdr:col>1</xdr:col>
                <xdr:colOff>717550</xdr:colOff>
                <xdr:row>5</xdr:row>
                <xdr:rowOff>133350</xdr:rowOff>
              </from>
              <to>
                <xdr:col>1</xdr:col>
                <xdr:colOff>2527300</xdr:colOff>
                <xdr:row>5</xdr:row>
                <xdr:rowOff>2997200</xdr:rowOff>
              </to>
            </anchor>
          </objectPr>
        </oleObject>
      </mc:Choice>
      <mc:Fallback>
        <oleObject progId="PBrush" shapeId="1049" r:id="rId4"/>
      </mc:Fallback>
    </mc:AlternateContent>
    <mc:AlternateContent xmlns:mc="http://schemas.openxmlformats.org/markup-compatibility/2006">
      <mc:Choice Requires="x14">
        <oleObject progId="PBrush" shapeId="1050" r:id="rId6">
          <objectPr defaultSize="0" autoPict="0" r:id="rId7">
            <anchor moveWithCells="1">
              <from>
                <xdr:col>1</xdr:col>
                <xdr:colOff>508000</xdr:colOff>
                <xdr:row>7</xdr:row>
                <xdr:rowOff>146050</xdr:rowOff>
              </from>
              <to>
                <xdr:col>1</xdr:col>
                <xdr:colOff>2489200</xdr:colOff>
                <xdr:row>7</xdr:row>
                <xdr:rowOff>3041650</xdr:rowOff>
              </to>
            </anchor>
          </objectPr>
        </oleObject>
      </mc:Choice>
      <mc:Fallback>
        <oleObject progId="PBrush" shapeId="1050" r:id="rId6"/>
      </mc:Fallback>
    </mc:AlternateContent>
    <mc:AlternateContent xmlns:mc="http://schemas.openxmlformats.org/markup-compatibility/2006">
      <mc:Choice Requires="x14">
        <oleObject progId="PBrush" shapeId="1051" r:id="rId8">
          <objectPr defaultSize="0" autoPict="0" r:id="rId9">
            <anchor moveWithCells="1">
              <from>
                <xdr:col>0</xdr:col>
                <xdr:colOff>25400</xdr:colOff>
                <xdr:row>8</xdr:row>
                <xdr:rowOff>368300</xdr:rowOff>
              </from>
              <to>
                <xdr:col>1</xdr:col>
                <xdr:colOff>3441700</xdr:colOff>
                <xdr:row>8</xdr:row>
                <xdr:rowOff>2419350</xdr:rowOff>
              </to>
            </anchor>
          </objectPr>
        </oleObject>
      </mc:Choice>
      <mc:Fallback>
        <oleObject progId="PBrush" shapeId="1051" r:id="rId8"/>
      </mc:Fallback>
    </mc:AlternateContent>
    <mc:AlternateContent xmlns:mc="http://schemas.openxmlformats.org/markup-compatibility/2006">
      <mc:Choice Requires="x14">
        <oleObject progId="PBrush" shapeId="1052" r:id="rId10">
          <objectPr defaultSize="0" autoPict="0" r:id="rId11">
            <anchor moveWithCells="1">
              <from>
                <xdr:col>1</xdr:col>
                <xdr:colOff>3473450</xdr:colOff>
                <xdr:row>8</xdr:row>
                <xdr:rowOff>381000</xdr:rowOff>
              </from>
              <to>
                <xdr:col>4</xdr:col>
                <xdr:colOff>381000</xdr:colOff>
                <xdr:row>8</xdr:row>
                <xdr:rowOff>2374900</xdr:rowOff>
              </to>
            </anchor>
          </objectPr>
        </oleObject>
      </mc:Choice>
      <mc:Fallback>
        <oleObject progId="PBrush" shapeId="1052" r:id="rId10"/>
      </mc:Fallback>
    </mc:AlternateContent>
    <mc:AlternateContent xmlns:mc="http://schemas.openxmlformats.org/markup-compatibility/2006">
      <mc:Choice Requires="x14">
        <oleObject progId="PBrush" shapeId="1053" r:id="rId12">
          <objectPr defaultSize="0" autoPict="0" r:id="rId13">
            <anchor moveWithCells="1">
              <from>
                <xdr:col>4</xdr:col>
                <xdr:colOff>406400</xdr:colOff>
                <xdr:row>8</xdr:row>
                <xdr:rowOff>374650</xdr:rowOff>
              </from>
              <to>
                <xdr:col>7</xdr:col>
                <xdr:colOff>1123950</xdr:colOff>
                <xdr:row>8</xdr:row>
                <xdr:rowOff>2400300</xdr:rowOff>
              </to>
            </anchor>
          </objectPr>
        </oleObject>
      </mc:Choice>
      <mc:Fallback>
        <oleObject progId="PBrush" shapeId="1053" r:id="rId12"/>
      </mc:Fallback>
    </mc:AlternateContent>
    <mc:AlternateContent xmlns:mc="http://schemas.openxmlformats.org/markup-compatibility/2006">
      <mc:Choice Requires="x14">
        <oleObject progId="PBrush" shapeId="1054" r:id="rId14">
          <objectPr defaultSize="0" autoPict="0" r:id="rId15">
            <anchor moveWithCells="1">
              <from>
                <xdr:col>1</xdr:col>
                <xdr:colOff>241300</xdr:colOff>
                <xdr:row>10</xdr:row>
                <xdr:rowOff>1111250</xdr:rowOff>
              </from>
              <to>
                <xdr:col>1</xdr:col>
                <xdr:colOff>2895600</xdr:colOff>
                <xdr:row>10</xdr:row>
                <xdr:rowOff>3187700</xdr:rowOff>
              </to>
            </anchor>
          </objectPr>
        </oleObject>
      </mc:Choice>
      <mc:Fallback>
        <oleObject progId="PBrush" shapeId="1054" r:id="rId14"/>
      </mc:Fallback>
    </mc:AlternateContent>
    <mc:AlternateContent xmlns:mc="http://schemas.openxmlformats.org/markup-compatibility/2006">
      <mc:Choice Requires="x14">
        <oleObject progId="PBrush" shapeId="1056" r:id="rId16">
          <objectPr defaultSize="0" autoPict="0" r:id="rId17">
            <anchor moveWithCells="1">
              <from>
                <xdr:col>1</xdr:col>
                <xdr:colOff>279400</xdr:colOff>
                <xdr:row>12</xdr:row>
                <xdr:rowOff>82550</xdr:rowOff>
              </from>
              <to>
                <xdr:col>1</xdr:col>
                <xdr:colOff>3181350</xdr:colOff>
                <xdr:row>12</xdr:row>
                <xdr:rowOff>2609850</xdr:rowOff>
              </to>
            </anchor>
          </objectPr>
        </oleObject>
      </mc:Choice>
      <mc:Fallback>
        <oleObject progId="PBrush" shapeId="1056" r:id="rId16"/>
      </mc:Fallback>
    </mc:AlternateContent>
    <mc:AlternateContent xmlns:mc="http://schemas.openxmlformats.org/markup-compatibility/2006">
      <mc:Choice Requires="x14">
        <oleObject progId="PBrush" shapeId="1057" r:id="rId18">
          <objectPr defaultSize="0" autoPict="0" r:id="rId19">
            <anchor moveWithCells="1">
              <from>
                <xdr:col>1</xdr:col>
                <xdr:colOff>1225550</xdr:colOff>
                <xdr:row>13</xdr:row>
                <xdr:rowOff>165100</xdr:rowOff>
              </from>
              <to>
                <xdr:col>1</xdr:col>
                <xdr:colOff>3257550</xdr:colOff>
                <xdr:row>13</xdr:row>
                <xdr:rowOff>1524000</xdr:rowOff>
              </to>
            </anchor>
          </objectPr>
        </oleObject>
      </mc:Choice>
      <mc:Fallback>
        <oleObject progId="PBrush" shapeId="1057" r:id="rId18"/>
      </mc:Fallback>
    </mc:AlternateContent>
    <mc:AlternateContent xmlns:mc="http://schemas.openxmlformats.org/markup-compatibility/2006">
      <mc:Choice Requires="x14">
        <oleObject progId="PBrush" shapeId="1058" r:id="rId20">
          <objectPr defaultSize="0" autoPict="0" r:id="rId21">
            <anchor moveWithCells="1">
              <from>
                <xdr:col>1</xdr:col>
                <xdr:colOff>50800</xdr:colOff>
                <xdr:row>14</xdr:row>
                <xdr:rowOff>44450</xdr:rowOff>
              </from>
              <to>
                <xdr:col>1</xdr:col>
                <xdr:colOff>2946400</xdr:colOff>
                <xdr:row>14</xdr:row>
                <xdr:rowOff>946150</xdr:rowOff>
              </to>
            </anchor>
          </objectPr>
        </oleObject>
      </mc:Choice>
      <mc:Fallback>
        <oleObject progId="PBrush" shapeId="1058" r:id="rId20"/>
      </mc:Fallback>
    </mc:AlternateContent>
    <mc:AlternateContent xmlns:mc="http://schemas.openxmlformats.org/markup-compatibility/2006">
      <mc:Choice Requires="x14">
        <oleObject progId="PBrush" shapeId="1059" r:id="rId22">
          <objectPr defaultSize="0" autoPict="0" r:id="rId23">
            <anchor moveWithCells="1">
              <from>
                <xdr:col>1</xdr:col>
                <xdr:colOff>158750</xdr:colOff>
                <xdr:row>14</xdr:row>
                <xdr:rowOff>1593850</xdr:rowOff>
              </from>
              <to>
                <xdr:col>1</xdr:col>
                <xdr:colOff>1822450</xdr:colOff>
                <xdr:row>14</xdr:row>
                <xdr:rowOff>3175000</xdr:rowOff>
              </to>
            </anchor>
          </objectPr>
        </oleObject>
      </mc:Choice>
      <mc:Fallback>
        <oleObject progId="PBrush" shapeId="1059" r:id="rId22"/>
      </mc:Fallback>
    </mc:AlternateContent>
    <mc:AlternateContent xmlns:mc="http://schemas.openxmlformats.org/markup-compatibility/2006">
      <mc:Choice Requires="x14">
        <oleObject progId="PBrush" shapeId="1060" r:id="rId24">
          <objectPr defaultSize="0" autoPict="0" r:id="rId25">
            <anchor moveWithCells="1">
              <from>
                <xdr:col>1</xdr:col>
                <xdr:colOff>2089150</xdr:colOff>
                <xdr:row>14</xdr:row>
                <xdr:rowOff>990600</xdr:rowOff>
              </from>
              <to>
                <xdr:col>1</xdr:col>
                <xdr:colOff>3181350</xdr:colOff>
                <xdr:row>14</xdr:row>
                <xdr:rowOff>3746500</xdr:rowOff>
              </to>
            </anchor>
          </objectPr>
        </oleObject>
      </mc:Choice>
      <mc:Fallback>
        <oleObject progId="PBrush" shapeId="1060" r:id="rId24"/>
      </mc:Fallback>
    </mc:AlternateContent>
    <mc:AlternateContent xmlns:mc="http://schemas.openxmlformats.org/markup-compatibility/2006">
      <mc:Choice Requires="x14">
        <oleObject progId="PBrush" shapeId="1061" r:id="rId26">
          <objectPr defaultSize="0" autoPict="0" r:id="rId7">
            <anchor moveWithCells="1">
              <from>
                <xdr:col>1</xdr:col>
                <xdr:colOff>698500</xdr:colOff>
                <xdr:row>11</xdr:row>
                <xdr:rowOff>25400</xdr:rowOff>
              </from>
              <to>
                <xdr:col>1</xdr:col>
                <xdr:colOff>2673350</xdr:colOff>
                <xdr:row>11</xdr:row>
                <xdr:rowOff>2921000</xdr:rowOff>
              </to>
            </anchor>
          </objectPr>
        </oleObject>
      </mc:Choice>
      <mc:Fallback>
        <oleObject progId="PBrush" shapeId="1061" r:id="rId2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vDokumentuPublish xmlns="abe8b44c-c6df-40e6-adcb-cecf051212f4" xsi:nil="true"/>
    <StavSchvalovaniPublish xmlns="abe8b44c-c6df-40e6-adcb-cecf051212f4" xsi:nil="true"/>
    <RizeniPublish xmlns="abe8b44c-c6df-40e6-adcb-cecf051212f4" xsi:nil="true" Resolved="true"/>
    <DruhDokumentuPublish xmlns="abe8b44c-c6df-40e6-adcb-cecf051212f4" xsi:nil="true"/>
    <DokumentIdPublish xmlns="abe8b44c-c6df-40e6-adcb-cecf051212f4" xsi:nil="true"/>
    <MailIdPublish xmlns="abe8b44c-c6df-40e6-adcb-cecf051212f4" xsi:nil="true"/>
    <PoznamkaDokumentyPublish xmlns="abe8b44c-c6df-40e6-adcb-cecf051212f4" xsi:nil="true"/>
    <KlientPublish xmlns="abe8b44c-c6df-40e6-adcb-cecf051212f4" xsi:nil="true" Resolved="true"/>
    <PripadPublish xmlns="abe8b44c-c6df-40e6-adcb-cecf051212f4" xsi:nil="true" Resolved="true"/>
    <SchvalilPublish xmlns="abe8b44c-c6df-40e6-adcb-cecf051212f4">
      <UserInfo>
        <DisplayName/>
        <AccountId xsi:nil="true"/>
        <AccountType/>
      </UserInfo>
    </SchvalilPublish>
    <KlicovaSlovaPublish xmlns="abe8b44c-c6df-40e6-adcb-cecf051212f4" xsi:nil="true"/>
    <NazevSouboruProtistranyPublish xmlns="abe8b44c-c6df-40e6-adcb-cecf051212f4" xsi:nil="true"/>
    <DorucenaPostaPriloha xmlns="abe8b44c-c6df-40e6-adcb-cecf051212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ový dokument - publikovaný" ma:contentTypeID="0x0101004E9B915608C340D3A23D3BC32C82011100A590739F6970D6498BCD76DE0A04D739" ma:contentTypeVersion="0" ma:contentTypeDescription="Typ obsahu - Dokument" ma:contentTypeScope="" ma:versionID="cdd19cf69780767fa492439d810af091">
  <xsd:schema xmlns:xsd="http://www.w3.org/2001/XMLSchema" xmlns:xs="http://www.w3.org/2001/XMLSchema" xmlns:p="http://schemas.microsoft.com/office/2006/metadata/properties" xmlns:ns2="abe8b44c-c6df-40e6-adcb-cecf051212f4" targetNamespace="http://schemas.microsoft.com/office/2006/metadata/properties" ma:root="true" ma:fieldsID="fa6b1fa2b08678f2a6dfe85070220472" ns2:_="">
    <xsd:import namespace="abe8b44c-c6df-40e6-adcb-cecf051212f4"/>
    <xsd:element name="properties">
      <xsd:complexType>
        <xsd:sequence>
          <xsd:element name="documentManagement">
            <xsd:complexType>
              <xsd:all>
                <xsd:element ref="ns2:DokumentIdPublish" minOccurs="0"/>
                <xsd:element ref="ns2:DruhDokumentuPublish" minOccurs="0"/>
                <xsd:element ref="ns2:KlicovaSlovaPublish" minOccurs="0"/>
                <xsd:element ref="ns2:MailIdPublish" minOccurs="0"/>
                <xsd:element ref="ns2:PoznamkaDokumentyPublish" minOccurs="0"/>
                <xsd:element ref="ns2:StavDokumentuPublish" minOccurs="0"/>
                <xsd:element ref="ns2:StavSchvalovaniPublish" minOccurs="0"/>
                <xsd:element ref="ns2:SchvalilPublish" minOccurs="0"/>
                <xsd:element ref="ns2:NazevSouboruProtistranyPublish" minOccurs="0"/>
                <xsd:element ref="ns2:RizeniPublish" minOccurs="0"/>
                <xsd:element ref="ns2:KlientPublish" minOccurs="0"/>
                <xsd:element ref="ns2:PripadPublish" minOccurs="0"/>
                <xsd:element ref="ns2:DorucenaPostaPrilo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e8b44c-c6df-40e6-adcb-cecf051212f4" elementFormDefault="qualified">
    <xsd:import namespace="http://schemas.microsoft.com/office/2006/documentManagement/types"/>
    <xsd:import namespace="http://schemas.microsoft.com/office/infopath/2007/PartnerControls"/>
    <xsd:element name="DokumentIdPublish" ma:index="8" nillable="true" ma:displayName="Dokument ID" ma:hidden="true" ma:internalName="DokumentIdPublish">
      <xsd:simpleType>
        <xsd:restriction base="dms:Text"/>
      </xsd:simpleType>
    </xsd:element>
    <xsd:element name="DruhDokumentuPublish" ma:index="9" nillable="true" ma:displayName="Druh dokumentu" ma:default="" ma:hidden="true" ma:internalName="DruhDokumentuPublish">
      <xsd:simpleType>
        <xsd:restriction base="dms:Choice">
          <xsd:enumeration value="Dopis"/>
          <xsd:enumeration value="Email"/>
          <xsd:enumeration value="Fax"/>
          <xsd:enumeration value="Korporátní dokumenty"/>
          <xsd:enumeration value="Podání"/>
          <xsd:enumeration value="Plná moc"/>
          <xsd:enumeration value="Předávací protokol"/>
          <xsd:enumeration value="Smlouva"/>
          <xsd:enumeration value="Různé"/>
        </xsd:restriction>
      </xsd:simpleType>
    </xsd:element>
    <xsd:element name="KlicovaSlovaPublish" ma:index="10" nillable="true" ma:displayName="Klíčová slova" ma:hidden="true" ma:internalName="KlicovaSlovaPublish">
      <xsd:simpleType>
        <xsd:restriction base="dms:Note">
          <xsd:maxLength value="255"/>
        </xsd:restriction>
      </xsd:simpleType>
    </xsd:element>
    <xsd:element name="MailIdPublish" ma:index="11" nillable="true" ma:displayName="MailId" ma:hidden="true" ma:internalName="MailIdPublish">
      <xsd:simpleType>
        <xsd:restriction base="dms:Text"/>
      </xsd:simpleType>
    </xsd:element>
    <xsd:element name="PoznamkaDokumentyPublish" ma:index="12" nillable="true" ma:displayName="Poznámka" ma:hidden="true" ma:internalName="PoznamkaDokumentyPublish">
      <xsd:simpleType>
        <xsd:restriction base="dms:Note">
          <xsd:maxLength value="255"/>
        </xsd:restriction>
      </xsd:simpleType>
    </xsd:element>
    <xsd:element name="StavDokumentuPublish" ma:index="13" nillable="true" ma:displayName="Stav dokumentu" ma:default="" ma:hidden="true" ma:internalName="StavDokumentuPublish">
      <xsd:simpleType>
        <xsd:restriction base="dms:Choice">
          <xsd:enumeration value="Koncept"/>
          <xsd:enumeration value="Finální verze"/>
        </xsd:restriction>
      </xsd:simpleType>
    </xsd:element>
    <xsd:element name="StavSchvalovaniPublish" ma:index="14" nillable="true" ma:displayName="Stav schvalování" ma:default="" ma:hidden="true" ma:internalName="StavSchvalovaniPublish">
      <xsd:simpleType>
        <xsd:restriction base="dms:Choice">
          <xsd:enumeration value="Schváleno"/>
          <xsd:enumeration value="Neschváleno"/>
        </xsd:restriction>
      </xsd:simpleType>
    </xsd:element>
    <xsd:element name="SchvalilPublish" ma:index="15" nillable="true" ma:displayName="Schválil" ma:hidden="true" ma:internalName="SchvalilPublish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azevSouboruProtistranyPublish" ma:index="16" nillable="true" ma:displayName="Název souboru protistrany" ma:hidden="true" ma:internalName="NazevSouboruProtistranyPublish">
      <xsd:simpleType>
        <xsd:restriction base="dms:Text"/>
      </xsd:simpleType>
    </xsd:element>
    <xsd:element name="RizeniPublish" ma:index="17" nillable="true" ma:displayName="Řízení" ma:hidden="true" ma:internalName="RizeniPublish">
      <xsd:complexType>
        <xsd:simpleContent>
          <xsd:extension base="dms:BusinessDataPrimaryField">
            <xsd:attribute name="BdcField" type="xsd:string" fixed="SpisovaZnacka"/>
            <xsd:attribute name="RelatedFieldWssStaticName" type="xsd:string" fixed="Rizeni_Entity_ID"/>
            <xsd:attribute name="SecondaryFieldBdcNames" type="xsd:string" fixed=""/>
            <xsd:attribute name="SecondaryFieldsWssStaticNames" type="xsd:string" fixed="0"/>
            <xsd:attribute name="SystemInstance" type="xsd:string" fixed="Rizeni_LobSystemInstance"/>
            <xsd:attribute name="EntityNamespace" type="xsd:string" fixed="Rizeni_Namespace"/>
            <xsd:attribute name="EntityName" type="xsd:string" fixed="Rizeni_Entity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KlientPublish" ma:index="18" nillable="true" ma:displayName="Klient" ma:hidden="true" ma:internalName="KlientPublish">
      <xsd:complexType>
        <xsd:simpleContent>
          <xsd:extension base="dms:BusinessDataPrimaryField">
            <xsd:attribute name="BdcField" type="xsd:string" fixed="Nazev"/>
            <xsd:attribute name="RelatedFieldWssStaticName" type="xsd:string" fixed="Klient_Entity_ID"/>
            <xsd:attribute name="SecondaryFieldBdcNames" type="xsd:string" fixed=""/>
            <xsd:attribute name="SecondaryFieldsWssStaticNames" type="xsd:string" fixed="0"/>
            <xsd:attribute name="SystemInstance" type="xsd:string" fixed="Klient_LobSystemInstance"/>
            <xsd:attribute name="EntityNamespace" type="xsd:string" fixed="Klient_Namespace"/>
            <xsd:attribute name="EntityName" type="xsd:string" fixed="Klient_Entity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PripadPublish" ma:index="19" nillable="true" ma:displayName="Případ" ma:hidden="true" ma:internalName="PripadPublish">
      <xsd:complexType>
        <xsd:simpleContent>
          <xsd:extension base="dms:BusinessDataPrimaryField">
            <xsd:attribute name="BdcField" type="xsd:string" fixed="Nazev"/>
            <xsd:attribute name="RelatedFieldWssStaticName" type="xsd:string" fixed="Pripad_Entity_ID"/>
            <xsd:attribute name="SecondaryFieldBdcNames" type="xsd:string" fixed=""/>
            <xsd:attribute name="SecondaryFieldsWssStaticNames" type="xsd:string" fixed="0"/>
            <xsd:attribute name="SystemInstance" type="xsd:string" fixed="Pripad_LobSystemInstance"/>
            <xsd:attribute name="EntityNamespace" type="xsd:string" fixed="Pripad_Namespace"/>
            <xsd:attribute name="EntityName" type="xsd:string" fixed="Pripad_Entity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DorucenaPostaPriloha" ma:index="20" nillable="true" ma:displayName="DorucenaPostaPriloha" ma:hidden="true" ma:internalName="DorucenaPostaPriloha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D1958-7528-4AC3-BF73-870202F020D8}">
  <ds:schemaRefs>
    <ds:schemaRef ds:uri="abe8b44c-c6df-40e6-adcb-cecf051212f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EDC1E2-634F-411B-9F93-104A5A190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FE63EE-40B7-4D0C-8DA4-BCC73DEC7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e8b44c-c6df-40e6-adcb-cecf051212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2022-11-05T14:24:34Z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0x0101004E9B915608C340D3A23D3BC32C82011100A590739F6970D6498BCD76DE0A04D739</vt:lpwstr>
  </property>
</Properties>
</file>